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17" i="1" l="1"/>
  <c r="E31" i="1"/>
  <c r="E35" i="1"/>
  <c r="D27" i="1" l="1"/>
  <c r="E23" i="1"/>
  <c r="E25" i="1"/>
  <c r="E19" i="1"/>
  <c r="C27" i="1" l="1"/>
  <c r="C18" i="1" l="1"/>
  <c r="D34" i="1" l="1"/>
  <c r="D33" i="1" s="1"/>
  <c r="D32" i="1" s="1"/>
  <c r="E34" i="1"/>
  <c r="E33" i="1" s="1"/>
  <c r="E32" i="1" s="1"/>
  <c r="C34" i="1"/>
  <c r="C33" i="1" s="1"/>
  <c r="C32" i="1" s="1"/>
  <c r="D26" i="1"/>
  <c r="E30" i="1"/>
  <c r="E29" i="1" s="1"/>
  <c r="E28" i="1" s="1"/>
  <c r="D30" i="1"/>
  <c r="D29" i="1" s="1"/>
  <c r="D28" i="1" s="1"/>
  <c r="C30" i="1"/>
  <c r="C29" i="1" s="1"/>
  <c r="C28" i="1" s="1"/>
  <c r="E27" i="1"/>
  <c r="E26" i="1" s="1"/>
  <c r="C26" i="1"/>
  <c r="D24" i="1"/>
  <c r="C24" i="1"/>
  <c r="D22" i="1"/>
  <c r="C22" i="1"/>
  <c r="D18" i="1"/>
  <c r="E18" i="1"/>
  <c r="C16" i="1"/>
  <c r="C15" i="1" s="1"/>
  <c r="E22" i="1" l="1"/>
  <c r="C21" i="1"/>
  <c r="E24" i="1"/>
  <c r="D20" i="1"/>
  <c r="D15" i="1"/>
  <c r="C20" i="1" l="1"/>
  <c r="E21" i="1"/>
  <c r="D14" i="1"/>
  <c r="D13" i="1" s="1"/>
  <c r="E20" i="1" l="1"/>
  <c r="C14" i="1"/>
  <c r="C13" i="1" s="1"/>
  <c r="E16" i="1"/>
  <c r="E15" i="1" s="1"/>
  <c r="E14" i="1" s="1"/>
  <c r="E13" i="1" s="1"/>
</calcChain>
</file>

<file path=xl/sharedStrings.xml><?xml version="1.0" encoding="utf-8"?>
<sst xmlns="http://schemas.openxmlformats.org/spreadsheetml/2006/main" count="58" uniqueCount="56">
  <si>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</si>
  <si>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</si>
  <si>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</si>
  <si>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</si>
  <si>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</si>
  <si>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</si>
  <si>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</si>
  <si>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</si>
  <si>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</si>
  <si>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</si>
  <si>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</si>
  <si>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</si>
  <si>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</si>
  <si>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</si>
  <si>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</si>
  <si>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</si>
  <si>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</si>
  <si>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</si>
  <si>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</si>
  <si>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</si>
  <si>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</si>
  <si>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</si>
  <si>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</si>
  <si>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</si>
  <si>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</si>
  <si>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</si>
  <si>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</si>
  <si>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</si>
  <si>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</si>
  <si>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</si>
  <si>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</si>
  <si>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</si>
  <si>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</si>
  <si>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</si>
  <si>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</si>
  <si>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Сумма на 2023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</si>
  <si>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</si>
  <si>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</si>
  <si>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</si>
  <si>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</si>
  <si>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</si>
  <si>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</si>
  <si>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</si>
  <si>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</si>
  <si>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</si>
  <si>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</si>
  <si>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</si>
  <si>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</si>
  <si>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</si>
  <si>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Приложение 11</t>
  </si>
  <si>
    <t>к решению Думы города Пыть-Яха</t>
  </si>
  <si>
    <t xml:space="preserve">от 08.12.2022 № 112 </t>
  </si>
  <si>
    <t>от ___________ № _____</t>
  </si>
  <si>
    <t>Источники внутреннего финансирования дефицита бюджета
 города Пыть-Яха на 2023 год</t>
  </si>
  <si>
    <t>«Приложение 11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</si>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</sst>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BreakPreview" topLeftCell="A11" zoomScale="60" zoomScaleNormal="100" workbookViewId="0">
      <selection activeCell="F36" sqref="F36"/>
    </sheetView>
  </sheetViews>
  <sheetFormatPr defaultRowHeight="12.75" x14ac:dyDescent="0.2"/>
  <cols>
    <col min="1" max="1" width="22.28515625" style="1" customWidth="1"/>
    <col min="2" max="2" width="51.140625" style="1" customWidth="1"/>
    <col min="3" max="4" width="13.140625" style="1" hidden="1" customWidth="1"/>
    <col min="5" max="5" width="22" style="1" customWidth="1"/>
    <col min="6" max="16384" width="9.140625" style="6"/>
  </cols>
  <sheetData>
    <row r="1" spans="1:5" ht="18.75" x14ac:dyDescent="0.2">
      <c r="E1" s="13" t="s">
        <v>49</v>
      </c>
    </row>
    <row r="2" spans="1:5" ht="18.75" x14ac:dyDescent="0.2">
      <c r="E2" s="13" t="s">
        <v>50</v>
      </c>
    </row>
    <row r="3" spans="1:5" ht="18.75" x14ac:dyDescent="0.3">
      <c r="E3" s="14" t="s">
        <v>52</v>
      </c>
    </row>
    <row r="5" spans="1:5" ht="18.75" x14ac:dyDescent="0.2">
      <c r="E5" s="13" t="s">
        <v>54</v>
      </c>
    </row>
    <row r="6" spans="1:5" ht="18.75" x14ac:dyDescent="0.2">
      <c r="E6" s="13" t="s">
        <v>50</v>
      </c>
    </row>
    <row r="7" spans="1:5" ht="18.75" x14ac:dyDescent="0.2">
      <c r="E7" s="13" t="s">
        <v>51</v>
      </c>
    </row>
    <row r="8" spans="1:5" s="1" customFormat="1" x14ac:dyDescent="0.2">
      <c r="A8" s="16"/>
      <c r="B8" s="16"/>
      <c r="C8" s="16"/>
      <c r="D8" s="16"/>
      <c r="E8" s="16"/>
    </row>
    <row r="9" spans="1:5" s="1" customFormat="1" ht="42" customHeight="1" x14ac:dyDescent="0.3">
      <c r="A9" s="18" t="s">
        <v>53</v>
      </c>
      <c r="B9" s="18"/>
      <c r="C9" s="18"/>
      <c r="D9" s="18"/>
      <c r="E9" s="18"/>
    </row>
    <row r="10" spans="1:5" s="1" customFormat="1" x14ac:dyDescent="0.2">
      <c r="E10" s="2" t="s">
        <v>23</v>
      </c>
    </row>
    <row r="11" spans="1:5" s="1" customFormat="1" ht="52.5" customHeight="1" x14ac:dyDescent="0.2">
      <c r="A11" s="8" t="s">
        <v>0</v>
      </c>
      <c r="B11" s="8" t="s">
        <v>1</v>
      </c>
      <c r="C11" s="17" t="s">
        <v>35</v>
      </c>
      <c r="D11" s="17"/>
      <c r="E11" s="17"/>
    </row>
    <row r="12" spans="1:5" s="1" customFormat="1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</row>
    <row r="13" spans="1:5" ht="25.5" x14ac:dyDescent="0.2">
      <c r="A13" s="8" t="s">
        <v>2</v>
      </c>
      <c r="B13" s="9" t="s">
        <v>3</v>
      </c>
      <c r="C13" s="3">
        <f>C14</f>
        <v>65161.100000000006</v>
      </c>
      <c r="D13" s="3">
        <f t="shared" ref="D13" si="0">D14</f>
        <v>360785.5</v>
      </c>
      <c r="E13" s="3">
        <f>E14</f>
        <v>425946.60000000021</v>
      </c>
    </row>
    <row r="14" spans="1:5" ht="25.5" x14ac:dyDescent="0.2">
      <c r="A14" s="8" t="s">
        <v>4</v>
      </c>
      <c r="B14" s="9" t="s">
        <v>29</v>
      </c>
      <c r="C14" s="3">
        <f>C15+C26+C20</f>
        <v>65161.100000000006</v>
      </c>
      <c r="D14" s="3">
        <f>D15+D26+D20</f>
        <v>360785.5</v>
      </c>
      <c r="E14" s="3">
        <f>E15+E26+E20</f>
        <v>425946.60000000021</v>
      </c>
    </row>
    <row r="15" spans="1:5" ht="25.5" x14ac:dyDescent="0.2">
      <c r="A15" s="8" t="s">
        <v>5</v>
      </c>
      <c r="B15" s="10" t="s">
        <v>6</v>
      </c>
      <c r="C15" s="4">
        <f>C16-C19</f>
        <v>91911.1</v>
      </c>
      <c r="D15" s="4">
        <f>D16-D19</f>
        <v>-9167.2000000000116</v>
      </c>
      <c r="E15" s="4">
        <f>E16-E19</f>
        <v>82743.900000000023</v>
      </c>
    </row>
    <row r="16" spans="1:5" ht="25.5" x14ac:dyDescent="0.2">
      <c r="A16" s="8" t="s">
        <v>21</v>
      </c>
      <c r="B16" s="10" t="s">
        <v>36</v>
      </c>
      <c r="C16" s="3">
        <f>C17</f>
        <v>91911.1</v>
      </c>
      <c r="D16" s="3">
        <v>213832.8</v>
      </c>
      <c r="E16" s="3">
        <f>E17</f>
        <v>305743.90000000002</v>
      </c>
    </row>
    <row r="17" spans="1:5" ht="38.25" x14ac:dyDescent="0.2">
      <c r="A17" s="8" t="s">
        <v>7</v>
      </c>
      <c r="B17" s="10" t="s">
        <v>37</v>
      </c>
      <c r="C17" s="3">
        <v>91911.1</v>
      </c>
      <c r="D17" s="3">
        <v>213832.8</v>
      </c>
      <c r="E17" s="7">
        <f>C17+D17</f>
        <v>305743.90000000002</v>
      </c>
    </row>
    <row r="18" spans="1:5" ht="25.5" x14ac:dyDescent="0.2">
      <c r="A18" s="8" t="s">
        <v>22</v>
      </c>
      <c r="B18" s="10" t="s">
        <v>38</v>
      </c>
      <c r="C18" s="3">
        <f>C19</f>
        <v>0</v>
      </c>
      <c r="D18" s="3">
        <f t="shared" ref="D18" si="1">D19</f>
        <v>223000</v>
      </c>
      <c r="E18" s="7">
        <f>E19</f>
        <v>223000</v>
      </c>
    </row>
    <row r="19" spans="1:5" ht="25.5" x14ac:dyDescent="0.2">
      <c r="A19" s="8" t="s">
        <v>8</v>
      </c>
      <c r="B19" s="10" t="s">
        <v>9</v>
      </c>
      <c r="C19" s="3">
        <v>0</v>
      </c>
      <c r="D19" s="3">
        <v>223000</v>
      </c>
      <c r="E19" s="7">
        <f>C19+D19</f>
        <v>223000</v>
      </c>
    </row>
    <row r="20" spans="1:5" ht="25.5" x14ac:dyDescent="0.2">
      <c r="A20" s="8" t="s">
        <v>24</v>
      </c>
      <c r="B20" s="10" t="s">
        <v>39</v>
      </c>
      <c r="C20" s="3">
        <f t="shared" ref="C20:D20" si="2">C21</f>
        <v>-26750</v>
      </c>
      <c r="D20" s="7">
        <f t="shared" si="2"/>
        <v>0</v>
      </c>
      <c r="E20" s="7">
        <f>C20+D20</f>
        <v>-26750</v>
      </c>
    </row>
    <row r="21" spans="1:5" ht="38.25" x14ac:dyDescent="0.2">
      <c r="A21" s="8" t="s">
        <v>47</v>
      </c>
      <c r="B21" s="10" t="s">
        <v>40</v>
      </c>
      <c r="C21" s="3">
        <f t="shared" ref="C21" si="3">-C24+C22</f>
        <v>-26750</v>
      </c>
      <c r="D21" s="7">
        <v>0</v>
      </c>
      <c r="E21" s="7">
        <f t="shared" ref="E21:E25" si="4">C21+D21</f>
        <v>-26750</v>
      </c>
    </row>
    <row r="22" spans="1:5" ht="38.25" hidden="1" x14ac:dyDescent="0.2">
      <c r="A22" s="8" t="s">
        <v>28</v>
      </c>
      <c r="B22" s="10" t="s">
        <v>41</v>
      </c>
      <c r="C22" s="3">
        <f t="shared" ref="C22:D24" si="5">C23</f>
        <v>0</v>
      </c>
      <c r="D22" s="7">
        <f t="shared" si="5"/>
        <v>0</v>
      </c>
      <c r="E22" s="7">
        <f t="shared" si="4"/>
        <v>0</v>
      </c>
    </row>
    <row r="23" spans="1:5" ht="38.25" hidden="1" x14ac:dyDescent="0.2">
      <c r="A23" s="8" t="s">
        <v>48</v>
      </c>
      <c r="B23" s="10" t="s">
        <v>42</v>
      </c>
      <c r="C23" s="3">
        <v>0</v>
      </c>
      <c r="D23" s="7">
        <v>0</v>
      </c>
      <c r="E23" s="7">
        <f t="shared" si="4"/>
        <v>0</v>
      </c>
    </row>
    <row r="24" spans="1:5" ht="38.25" x14ac:dyDescent="0.2">
      <c r="A24" s="8" t="s">
        <v>25</v>
      </c>
      <c r="B24" s="9" t="s">
        <v>43</v>
      </c>
      <c r="C24" s="3">
        <f t="shared" si="5"/>
        <v>26750</v>
      </c>
      <c r="D24" s="7">
        <f t="shared" si="5"/>
        <v>0</v>
      </c>
      <c r="E24" s="7">
        <f t="shared" si="4"/>
        <v>26750</v>
      </c>
    </row>
    <row r="25" spans="1:5" ht="38.25" x14ac:dyDescent="0.2">
      <c r="A25" s="8" t="s">
        <v>26</v>
      </c>
      <c r="B25" s="9" t="s">
        <v>27</v>
      </c>
      <c r="C25" s="3">
        <v>26750</v>
      </c>
      <c r="D25" s="7">
        <v>0</v>
      </c>
      <c r="E25" s="7">
        <f t="shared" si="4"/>
        <v>26750</v>
      </c>
    </row>
    <row r="26" spans="1:5" x14ac:dyDescent="0.2">
      <c r="A26" s="8" t="s">
        <v>4</v>
      </c>
      <c r="B26" s="9" t="s">
        <v>44</v>
      </c>
      <c r="C26" s="3">
        <f>C27</f>
        <v>0</v>
      </c>
      <c r="D26" s="7">
        <f t="shared" ref="D26:E26" si="6">D27</f>
        <v>369952.7</v>
      </c>
      <c r="E26" s="3">
        <f t="shared" si="6"/>
        <v>369952.70000000019</v>
      </c>
    </row>
    <row r="27" spans="1:5" ht="25.5" x14ac:dyDescent="0.2">
      <c r="A27" s="8" t="s">
        <v>10</v>
      </c>
      <c r="B27" s="10" t="s">
        <v>30</v>
      </c>
      <c r="C27" s="3">
        <f>(C31+C35)</f>
        <v>0</v>
      </c>
      <c r="D27" s="3">
        <f>(D31+D35)</f>
        <v>369952.7</v>
      </c>
      <c r="E27" s="3">
        <f t="shared" ref="E27" si="7">(E31+E35)</f>
        <v>369952.70000000019</v>
      </c>
    </row>
    <row r="28" spans="1:5" x14ac:dyDescent="0.2">
      <c r="A28" s="8" t="s">
        <v>11</v>
      </c>
      <c r="B28" s="11" t="s">
        <v>45</v>
      </c>
      <c r="C28" s="3">
        <f t="shared" ref="C28:E30" si="8">C29</f>
        <v>-3885294.9</v>
      </c>
      <c r="D28" s="3">
        <f t="shared" si="8"/>
        <v>-434486.3</v>
      </c>
      <c r="E28" s="3">
        <f t="shared" si="8"/>
        <v>-4319781.2</v>
      </c>
    </row>
    <row r="29" spans="1:5" x14ac:dyDescent="0.2">
      <c r="A29" s="8" t="s">
        <v>12</v>
      </c>
      <c r="B29" s="11" t="s">
        <v>13</v>
      </c>
      <c r="C29" s="3">
        <f t="shared" si="8"/>
        <v>-3885294.9</v>
      </c>
      <c r="D29" s="3">
        <f t="shared" si="8"/>
        <v>-434486.3</v>
      </c>
      <c r="E29" s="3">
        <f t="shared" si="8"/>
        <v>-4319781.2</v>
      </c>
    </row>
    <row r="30" spans="1:5" x14ac:dyDescent="0.2">
      <c r="A30" s="8" t="s">
        <v>14</v>
      </c>
      <c r="B30" s="11" t="s">
        <v>31</v>
      </c>
      <c r="C30" s="3">
        <f t="shared" si="8"/>
        <v>-3885294.9</v>
      </c>
      <c r="D30" s="3">
        <f t="shared" si="8"/>
        <v>-434486.3</v>
      </c>
      <c r="E30" s="3">
        <f t="shared" si="8"/>
        <v>-4319781.2</v>
      </c>
    </row>
    <row r="31" spans="1:5" ht="25.5" x14ac:dyDescent="0.2">
      <c r="A31" s="8" t="s">
        <v>15</v>
      </c>
      <c r="B31" s="11" t="s">
        <v>32</v>
      </c>
      <c r="C31" s="3">
        <v>-3885294.9</v>
      </c>
      <c r="D31" s="3">
        <v>-434486.3</v>
      </c>
      <c r="E31" s="3">
        <f>C31+D31</f>
        <v>-4319781.2</v>
      </c>
    </row>
    <row r="32" spans="1:5" x14ac:dyDescent="0.2">
      <c r="A32" s="8" t="s">
        <v>16</v>
      </c>
      <c r="B32" s="11" t="s">
        <v>46</v>
      </c>
      <c r="C32" s="3">
        <f t="shared" ref="C32:E34" si="9">C33</f>
        <v>3885294.9</v>
      </c>
      <c r="D32" s="3">
        <f t="shared" si="9"/>
        <v>804439</v>
      </c>
      <c r="E32" s="3">
        <f t="shared" si="9"/>
        <v>4689733.9000000004</v>
      </c>
    </row>
    <row r="33" spans="1:6" x14ac:dyDescent="0.2">
      <c r="A33" s="5" t="s">
        <v>17</v>
      </c>
      <c r="B33" s="12" t="s">
        <v>18</v>
      </c>
      <c r="C33" s="3">
        <f t="shared" si="9"/>
        <v>3885294.9</v>
      </c>
      <c r="D33" s="3">
        <f t="shared" si="9"/>
        <v>804439</v>
      </c>
      <c r="E33" s="3">
        <f t="shared" si="9"/>
        <v>4689733.9000000004</v>
      </c>
    </row>
    <row r="34" spans="1:6" x14ac:dyDescent="0.2">
      <c r="A34" s="5" t="s">
        <v>19</v>
      </c>
      <c r="B34" s="12" t="s">
        <v>33</v>
      </c>
      <c r="C34" s="3">
        <f t="shared" si="9"/>
        <v>3885294.9</v>
      </c>
      <c r="D34" s="3">
        <f t="shared" si="9"/>
        <v>804439</v>
      </c>
      <c r="E34" s="3">
        <f t="shared" si="9"/>
        <v>4689733.9000000004</v>
      </c>
    </row>
    <row r="35" spans="1:6" ht="27" x14ac:dyDescent="0.3">
      <c r="A35" s="5" t="s">
        <v>20</v>
      </c>
      <c r="B35" s="12" t="s">
        <v>34</v>
      </c>
      <c r="C35" s="3">
        <v>3885294.9</v>
      </c>
      <c r="D35" s="3">
        <v>804439</v>
      </c>
      <c r="E35" s="3">
        <f>C35+D35</f>
        <v>4689733.9000000004</v>
      </c>
      <c r="F35" s="15" t="s">
        <v>55</v>
      </c>
    </row>
  </sheetData>
  <mergeCells count="3">
    <mergeCell ref="A8:E8"/>
    <mergeCell ref="C11:E11"/>
    <mergeCell ref="A9:E9"/>
  </mergeCells>
  <printOptions horizontalCentered="1"/>
  <pageMargins left="1.1811023622047245" right="0.39370078740157483" top="0.78740157480314965" bottom="0.78740157480314965" header="0.39370078740157483" footer="0.19685039370078741"/>
  <pageSetup paperSize="9" scale="81" firstPageNumber="17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2023-05-15T06:23:15Z</dcterms:modified>
</cp:coreProperties>
</file>